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100" tabRatio="695" firstSheet="2" activeTab="2"/>
  </bookViews>
  <sheets>
    <sheet name="ID" sheetId="9" state="hidden" r:id="rId1"/>
    <sheet name="Выборы" sheetId="11" state="hidden" r:id="rId2"/>
    <sheet name="ЦП ПИР кратко" sheetId="17" r:id="rId3"/>
    <sheet name="Способы закупок" sheetId="19" state="hidden" r:id="rId4"/>
  </sheets>
  <definedNames>
    <definedName name="ВНЕОБОРОТНЫЕ_АКТИВЫ" localSheetId="3">#REF!</definedName>
    <definedName name="ВНЕОБОРОТНЫЕ_АКТИВЫ">#REF!</definedName>
    <definedName name="Доходы_будущих_периодов" localSheetId="3">#REF!</definedName>
    <definedName name="Доходы_будущих_периодов">#REF!</definedName>
    <definedName name="КАПИТАЛ_И_РЕЗЕРВЫ" localSheetId="3">#REF!</definedName>
    <definedName name="КАПИТАЛ_И_РЕЗЕРВЫ">#REF!</definedName>
    <definedName name="КРАТКОСРОЧНЫЕ_ОБЯЗАТЕЛЬСТВА" localSheetId="3">#REF!</definedName>
    <definedName name="КРАТКОСРОЧНЫЕ_ОБЯЗАТЕЛЬСТВА">#REF!</definedName>
    <definedName name="НаличиеКадровыхРесурсов" localSheetId="3">#REF!</definedName>
    <definedName name="НаличиеКадровыхРесурсов">#REF!</definedName>
    <definedName name="НаличиеМатериальноТехническихРесурсов">#REF!</definedName>
    <definedName name="_xlnm.Print_Area" localSheetId="2">'ЦП ПИР кратко'!$B$2:$G$19</definedName>
    <definedName name="ОБОРОТНЫЕ_АКТИВЫ" localSheetId="3">#REF!</definedName>
    <definedName name="ОБОРОТНЫЕ_АКТИВЫ">#REF!</definedName>
    <definedName name="ОсновнаяИнформация_АдресЭлектроннойПочтыУчастника" localSheetId="3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3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" i="17" l="1"/>
  <c r="F16" i="17"/>
  <c r="F14" i="17"/>
  <c r="G14" i="17" l="1"/>
  <c r="G15" i="17"/>
  <c r="F7" i="19"/>
  <c r="E16" i="17" l="1"/>
  <c r="E13" i="17" l="1"/>
  <c r="G13" i="17" s="1"/>
  <c r="G16" i="17"/>
  <c r="B2" i="9" l="1"/>
</calcChain>
</file>

<file path=xl/sharedStrings.xml><?xml version="1.0" encoding="utf-8"?>
<sst xmlns="http://schemas.openxmlformats.org/spreadsheetml/2006/main" count="52" uniqueCount="50">
  <si>
    <t>№</t>
  </si>
  <si>
    <t>Предмет договора</t>
  </si>
  <si>
    <t>Рабочие</t>
  </si>
  <si>
    <t>Категория специалиста</t>
  </si>
  <si>
    <t>Управление (высший, средний менеджмент)</t>
  </si>
  <si>
    <t>Инженерно-технический персонал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</si>
  <si>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</si>
  <si>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</si>
  <si>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Налоговая справка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</si>
  <si>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</si>
  <si>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</si>
  <si>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</si>
  <si>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IDP</t>
  </si>
  <si>
    <t>IDa</t>
  </si>
  <si>
    <t>FormType</t>
  </si>
  <si>
    <t>A02A08</t>
  </si>
  <si>
    <t>ИНН участника закупки</t>
  </si>
  <si>
    <t>КПП участника закупки</t>
  </si>
  <si>
    <t>A080201</t>
  </si>
  <si>
    <t>A080202</t>
  </si>
  <si>
    <t>A080203</t>
  </si>
  <si>
    <t>НДС (%)</t>
  </si>
  <si>
    <t>Цена, руб (без НДС)</t>
  </si>
  <si>
    <t>Цена, руб с НДС</t>
  </si>
  <si>
    <t>Вводные данные</t>
  </si>
  <si>
    <t>Предложенная цена договора (итого), в том числе:</t>
  </si>
  <si>
    <t>Наименование участника закупки</t>
  </si>
  <si>
    <t>№ закупки</t>
  </si>
  <si>
    <t>Заявка на участие в закупке</t>
  </si>
  <si>
    <t>Система налогообложения участника закупки</t>
  </si>
  <si>
    <t>Ценовое предложение (ПИР, кратко)</t>
  </si>
  <si>
    <t>Ценовое предложение (ПИР)</t>
  </si>
  <si>
    <t>Заказчик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</si>
  <si>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</si>
  <si>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</si>
  <si>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</si>
  <si>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</si>
  <si>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</si>
  <si>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</si>
  <si>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</si>
  <si>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</si>
  <si>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</si>
  <si>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</si>
  <si>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</si>
  <si>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</si>
  <si>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</si>
  <si>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</si>
  <si>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>ОТР и ТТ</t>
  </si>
  <si>
    <t>Проектная документация</t>
  </si>
  <si>
    <t>Рабочая документация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</si>
</sst>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&quot;%&quot;"/>
  </numFmts>
  <fonts count="1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indexed="64"/>
      </top>
      <bottom/>
      <diagonal/>
    </border>
    <border>
      <left style="thin">
        <color theme="1" tint="0.34998626667073579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 tint="0.34998626667073579"/>
      </right>
      <top style="thin">
        <color indexed="64"/>
      </top>
      <bottom/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</borders>
  <cellStyleXfs count="2">
    <xf numFmtId="0" fontId="0" fillId="0" borderId="0"/>
    <xf numFmtId="0" fontId="9" fillId="0" borderId="0"/>
  </cellStyleXfs>
  <cellXfs count="48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1" fillId="0" borderId="5" xfId="0" applyFont="1" applyBorder="1" applyAlignment="1" applyProtection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5" xfId="0" applyFont="1" applyBorder="1" applyAlignment="1" applyProtection="1">
      <alignment vertical="center"/>
      <protection locked="0"/>
    </xf>
    <xf numFmtId="0" fontId="4" fillId="2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0" fillId="3" borderId="10" xfId="0" applyFont="1" applyFill="1" applyBorder="1"/>
    <xf numFmtId="0" fontId="0" fillId="0" borderId="11" xfId="0" applyFont="1" applyBorder="1"/>
    <xf numFmtId="0" fontId="0" fillId="3" borderId="11" xfId="0" applyFont="1" applyFill="1" applyBorder="1"/>
    <xf numFmtId="0" fontId="6" fillId="4" borderId="12" xfId="0" applyFont="1" applyFill="1" applyBorder="1"/>
    <xf numFmtId="0" fontId="8" fillId="0" borderId="4" xfId="0" applyNumberFormat="1" applyFont="1" applyBorder="1" applyAlignment="1" applyProtection="1">
      <alignment horizontal="left" vertical="center"/>
      <protection locked="0"/>
    </xf>
    <xf numFmtId="164" fontId="8" fillId="0" borderId="6" xfId="0" applyNumberFormat="1" applyFont="1" applyBorder="1" applyAlignment="1" applyProtection="1">
      <alignment horizontal="left" vertical="center"/>
      <protection locked="0"/>
    </xf>
    <xf numFmtId="0" fontId="8" fillId="0" borderId="5" xfId="0" applyNumberFormat="1" applyFont="1" applyBorder="1" applyAlignment="1" applyProtection="1">
      <alignment horizontal="left" vertical="center"/>
      <protection locked="0"/>
    </xf>
    <xf numFmtId="0" fontId="8" fillId="0" borderId="4" xfId="0" applyFont="1" applyBorder="1" applyAlignment="1" applyProtection="1">
      <alignment horizontal="left" vertical="center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2" fillId="0" borderId="5" xfId="0" applyFont="1" applyFill="1" applyBorder="1" applyAlignment="1" applyProtection="1">
      <alignment horizontal="left" vertical="center" wrapText="1"/>
    </xf>
    <xf numFmtId="0" fontId="7" fillId="0" borderId="9" xfId="0" applyFont="1" applyFill="1" applyBorder="1" applyAlignment="1" applyProtection="1">
      <alignment horizontal="left" vertical="center"/>
      <protection locked="0"/>
    </xf>
    <xf numFmtId="164" fontId="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7" xfId="0" applyFont="1" applyFill="1" applyBorder="1" applyAlignment="1" applyProtection="1">
      <alignment horizontal="left" vertical="center"/>
      <protection locked="0"/>
    </xf>
    <xf numFmtId="0" fontId="5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5" xfId="0" applyFont="1" applyBorder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left" vertical="center"/>
      <protection locked="0"/>
    </xf>
    <xf numFmtId="0" fontId="2" fillId="0" borderId="4" xfId="0" applyFont="1" applyBorder="1" applyAlignment="1" applyProtection="1">
      <alignment horizontal="left" vertical="center"/>
      <protection locked="0"/>
    </xf>
    <xf numFmtId="0" fontId="10" fillId="0" borderId="5" xfId="1" applyFont="1" applyFill="1" applyBorder="1" applyAlignment="1">
      <alignment horizontal="left" vertical="center" wrapText="1"/>
    </xf>
    <xf numFmtId="0" fontId="10" fillId="0" borderId="5" xfId="1" applyFont="1" applyFill="1" applyBorder="1" applyAlignment="1">
      <alignment horizontal="left" vertical="top" wrapText="1"/>
    </xf>
    <xf numFmtId="0" fontId="10" fillId="2" borderId="5" xfId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4" xfId="1"/>
  </cellStyles>
  <dxfs count="26">
    <dxf>
      <fill>
        <patternFill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scheme val="minor"/>
      </font>
      <numFmt numFmtId="164" formatCode="0&quot;%&quot;"/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scheme val="minor"/>
      </font>
      <numFmt numFmtId="0" formatCode="General"/>
      <alignment horizontal="left" vertical="center" textRotation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 outline="0">
        <top style="thin">
          <color theme="1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left" vertical="center" textRotation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id="8" name="Идентификация" displayName="Идентификация" ref="A1:C2" totalsRowShown="0" headerRowDxfId="25" dataDxfId="24">
  <autoFilter ref="A1:C2"/>
  <tableColumns count="3">
    <tableColumn id="3" name="IDP" dataDxfId="23"/>
    <tableColumn id="4" name="IDa" dataDxfId="22">
      <calculatedColumnFormula>$A$2&amp;"-"&amp;#REF!&amp;"-"&amp;#REF!</calculatedColumnFormula>
    </tableColumn>
    <tableColumn id="1" name="FormType" dataDxfId="21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id="7" name="НалоговыеСправки" displayName="НалоговыеСправки" ref="A1:B5" totalsRowShown="0" headerRowDxfId="20" dataDxfId="19">
  <autoFilter ref="A1:B5"/>
  <tableColumns count="2">
    <tableColumn id="1" name="№" dataDxfId="18"/>
    <tableColumn id="2" name="Налоговая справка" dataDxfId="17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id="9" name="КатегорииСпециалистов" displayName="КатегорииСпециалистов" ref="A7:B11" totalsRowShown="0">
  <autoFilter ref="A7:B11"/>
  <tableColumns count="2">
    <tableColumn id="1" name="№"/>
    <tableColumn id="2" name="Категория специалиста" dataDxfId="16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id="1" name="ПозиционноеЦеновое2" displayName="ПозиционноеЦеновое2" ref="C12:G16" totalsRowShown="0" headerRowDxfId="15" dataDxfId="13" headerRowBorderDxfId="14" tableBorderDxfId="12">
  <autoFilter ref="C12:G16"/>
  <tableColumns count="5">
    <tableColumn id="1" name="№" dataDxfId="11"/>
    <tableColumn id="2" name="Вводные данные" dataDxfId="10"/>
    <tableColumn id="4" name="Цена, руб (без НДС)" dataDxfId="9">
      <calculatedColumnFormula>SUM(E14:E16)</calculatedColumnFormula>
    </tableColumn>
    <tableColumn id="7" name="НДС (%)" dataDxfId="8"/>
    <tableColumn id="6" name="Цена, руб с НДС" dataDxfId="7">
      <calculatedColumnFormula>ПозиционноеЦеновое2[[#This Row],[Цена, руб (без НДС)]]*(ПозиционноеЦеновое2[[#This Row],[НДС (%)]]/100+1)</calculatedColumnFormula>
    </tableColumn>
  </tableColumns>
  <tableStyleInfo name="TableStyleLight1" showFirstColumn="0" showLastColumn="0" showRowStripes="0" showColumnStripes="0"/>
</table>
</file>

<file path=xl/tables/table5.xml><?xml version="1.0" encoding="utf-8"?>
<table xmlns="http://schemas.openxmlformats.org/spreadsheetml/2006/main" id="2" name="СпособыЗакупок" displayName="СпособыЗакупок" ref="A1:A14" totalsRowShown="0" headerRowDxfId="6" dataDxfId="4" headerRowBorderDxfId="5" tableBorderDxfId="3" totalsRowBorderDxfId="2">
  <autoFilter ref="A1:A14"/>
  <tableColumns count="1">
    <tableColumn id="1" name="Способы закупки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C2"/>
  <sheetViews>
    <sheetView workbookViewId="0"/>
  </sheetViews>
  <sheetFormatPr defaultRowHeight="15" x14ac:dyDescent="0.25"/>
  <cols>
    <col min="1" max="1" width="9" customWidth="1"/>
    <col min="2" max="2" width="25" customWidth="1"/>
    <col min="3" max="3" width="12.140625" bestFit="1" customWidth="1"/>
  </cols>
  <sheetData>
    <row r="1" spans="1:3" x14ac:dyDescent="0.25">
      <c r="A1" s="1" t="s">
        <v>12</v>
      </c>
      <c r="B1" s="1" t="s">
        <v>13</v>
      </c>
      <c r="C1" s="1" t="s">
        <v>14</v>
      </c>
    </row>
    <row r="2" spans="1:3" x14ac:dyDescent="0.25">
      <c r="A2" s="2"/>
      <c r="B2" s="1" t="e">
        <f>$A$2&amp;"-"&amp;#REF!&amp;"-"&amp;#REF!</f>
        <v>#REF!</v>
      </c>
      <c r="C2" s="1" t="s">
        <v>15</v>
      </c>
    </row>
  </sheetData>
  <sheetProtection algorithmName="SHA-512" hashValue="OpL4ieBoxbhZzchhHbLM997TdlFFns4yq/Kzx6NJLZ1ZJ1iYp4PzyapMFgDJXUiG57qybOoaGh2nuhpKXUwxrg==" saltValue="VD/fxziAH1zzqDO2RU7dIg==" spinCount="100000" sheet="1" formatColumns="0"/>
  <conditionalFormatting sqref="A2">
    <cfRule type="expression" dxfId="0" priority="2">
      <formula>AND(CELL("защита", A2)=0, ISBLANK(A2))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5" x14ac:dyDescent="0.25"/>
  <cols>
    <col min="1" max="1" width="5" bestFit="1" customWidth="1"/>
    <col min="2" max="2" width="59.85546875" customWidth="1"/>
  </cols>
  <sheetData>
    <row r="1" spans="1:2" x14ac:dyDescent="0.25">
      <c r="A1" s="1" t="s">
        <v>0</v>
      </c>
      <c r="B1" s="1" t="s">
        <v>8</v>
      </c>
    </row>
    <row r="2" spans="1:2" ht="30" x14ac:dyDescent="0.25">
      <c r="A2" s="1">
        <v>1</v>
      </c>
      <c r="B2" s="3" t="s">
        <v>9</v>
      </c>
    </row>
    <row r="3" spans="1:2" ht="45" x14ac:dyDescent="0.25">
      <c r="A3" s="1">
        <v>2</v>
      </c>
      <c r="B3" s="3" t="s">
        <v>10</v>
      </c>
    </row>
    <row r="4" spans="1:2" ht="30" x14ac:dyDescent="0.25">
      <c r="A4" s="1">
        <v>3</v>
      </c>
      <c r="B4" s="3" t="s">
        <v>6</v>
      </c>
    </row>
    <row r="5" spans="1:2" ht="30" x14ac:dyDescent="0.25">
      <c r="A5" s="1">
        <v>4</v>
      </c>
      <c r="B5" s="3" t="s">
        <v>7</v>
      </c>
    </row>
    <row r="7" spans="1:2" x14ac:dyDescent="0.25">
      <c r="A7" t="s">
        <v>0</v>
      </c>
      <c r="B7" t="s">
        <v>3</v>
      </c>
    </row>
    <row r="8" spans="1:2" x14ac:dyDescent="0.25">
      <c r="A8">
        <v>1</v>
      </c>
      <c r="B8" s="4" t="s">
        <v>2</v>
      </c>
    </row>
    <row r="9" spans="1:2" x14ac:dyDescent="0.25">
      <c r="A9">
        <v>2</v>
      </c>
      <c r="B9" s="4" t="s">
        <v>5</v>
      </c>
    </row>
    <row r="10" spans="1:2" x14ac:dyDescent="0.25">
      <c r="A10">
        <v>3</v>
      </c>
      <c r="B10" s="4" t="s">
        <v>4</v>
      </c>
    </row>
    <row r="11" spans="1:2" x14ac:dyDescent="0.25">
      <c r="A11">
        <v>4</v>
      </c>
      <c r="B11" s="4" t="s">
        <v>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H27"/>
  <sheetViews>
    <sheetView showGridLines="0" tabSelected="1" view="pageBreakPreview" zoomScale="106" zoomScaleNormal="100" zoomScaleSheetLayoutView="106" workbookViewId="0">
      <pane xSplit="2" ySplit="12" topLeftCell="C13" activePane="bottomRight" state="frozen"/>
      <selection pane="topRight" activeCell="B1" sqref="B1"/>
      <selection pane="bottomLeft" activeCell="A11" sqref="A11"/>
      <selection pane="bottomRight" activeCell="K13" sqref="K13"/>
    </sheetView>
  </sheetViews>
  <sheetFormatPr defaultColWidth="9.140625" defaultRowHeight="17.25" customHeight="1" x14ac:dyDescent="0.25"/>
  <cols>
    <col min="1" max="1" width="9.140625" style="15"/>
    <col min="2" max="2" width="5.42578125" style="15" customWidth="1"/>
    <col min="3" max="3" width="4.5703125" style="15" customWidth="1"/>
    <col min="4" max="4" width="72.42578125" style="15" customWidth="1"/>
    <col min="5" max="5" width="20.5703125" style="15" customWidth="1"/>
    <col min="6" max="6" width="16.28515625" style="15" customWidth="1"/>
    <col min="7" max="7" width="22.140625" style="15" customWidth="1"/>
    <col min="8" max="16384" width="9.140625" style="15"/>
  </cols>
  <sheetData>
    <row r="1" spans="2:8" ht="17.25" customHeight="1" x14ac:dyDescent="0.25">
      <c r="C1" s="37" t="s">
        <v>31</v>
      </c>
      <c r="D1" s="37"/>
      <c r="E1" s="37"/>
      <c r="F1" s="37"/>
      <c r="G1" s="37"/>
    </row>
    <row r="2" spans="2:8" ht="17.25" customHeight="1" x14ac:dyDescent="0.25">
      <c r="C2" s="5" t="s">
        <v>28</v>
      </c>
    </row>
    <row r="3" spans="2:8" ht="17.25" customHeight="1" x14ac:dyDescent="0.25">
      <c r="B3" s="16"/>
      <c r="C3" s="16" t="s">
        <v>30</v>
      </c>
      <c r="D3" s="16"/>
      <c r="E3" s="16"/>
      <c r="F3" s="16"/>
      <c r="G3" s="16"/>
    </row>
    <row r="4" spans="2:8" ht="17.25" customHeight="1" x14ac:dyDescent="0.25">
      <c r="B4" s="16"/>
      <c r="C4" s="38" t="s">
        <v>27</v>
      </c>
      <c r="D4" s="39"/>
      <c r="E4" s="40"/>
      <c r="F4" s="40"/>
      <c r="G4" s="40"/>
    </row>
    <row r="5" spans="2:8" ht="17.25" customHeight="1" x14ac:dyDescent="0.25">
      <c r="B5" s="16"/>
      <c r="C5" s="38" t="s">
        <v>32</v>
      </c>
      <c r="D5" s="39"/>
      <c r="E5" s="42"/>
      <c r="F5" s="43"/>
      <c r="G5" s="44"/>
    </row>
    <row r="6" spans="2:8" s="6" customFormat="1" ht="17.25" customHeight="1" x14ac:dyDescent="0.25">
      <c r="B6" s="17"/>
      <c r="C6" s="38" t="s">
        <v>1</v>
      </c>
      <c r="D6" s="39"/>
      <c r="E6" s="40"/>
      <c r="F6" s="40"/>
      <c r="G6" s="40"/>
    </row>
    <row r="7" spans="2:8" s="6" customFormat="1" ht="17.25" customHeight="1" x14ac:dyDescent="0.25">
      <c r="B7" s="10" t="s">
        <v>18</v>
      </c>
      <c r="C7" s="38" t="s">
        <v>26</v>
      </c>
      <c r="D7" s="39"/>
      <c r="E7" s="40"/>
      <c r="F7" s="40"/>
      <c r="G7" s="40"/>
    </row>
    <row r="8" spans="2:8" s="6" customFormat="1" ht="17.25" customHeight="1" x14ac:dyDescent="0.25">
      <c r="B8" s="10" t="s">
        <v>19</v>
      </c>
      <c r="C8" s="6" t="s">
        <v>16</v>
      </c>
      <c r="D8" s="7"/>
      <c r="E8" s="18"/>
      <c r="F8" s="11"/>
      <c r="G8" s="11"/>
    </row>
    <row r="9" spans="2:8" s="6" customFormat="1" ht="17.25" customHeight="1" x14ac:dyDescent="0.25">
      <c r="B9" s="10" t="s">
        <v>20</v>
      </c>
      <c r="C9" s="6" t="s">
        <v>17</v>
      </c>
      <c r="D9" s="7"/>
      <c r="E9" s="18"/>
      <c r="F9" s="11"/>
      <c r="G9" s="11"/>
    </row>
    <row r="10" spans="2:8" s="6" customFormat="1" ht="17.25" customHeight="1" x14ac:dyDescent="0.25">
      <c r="B10" s="10"/>
      <c r="C10" s="6" t="s">
        <v>29</v>
      </c>
      <c r="D10" s="11"/>
      <c r="E10" s="18"/>
      <c r="F10" s="11"/>
      <c r="G10" s="11"/>
    </row>
    <row r="11" spans="2:8" ht="17.25" customHeight="1" x14ac:dyDescent="0.25">
      <c r="B11" s="19"/>
      <c r="C11" s="5"/>
      <c r="D11" s="5"/>
      <c r="E11" s="5"/>
      <c r="F11" s="5"/>
      <c r="G11" s="5"/>
    </row>
    <row r="12" spans="2:8" s="20" customFormat="1" ht="17.25" customHeight="1" x14ac:dyDescent="0.25">
      <c r="C12" s="12" t="s">
        <v>0</v>
      </c>
      <c r="D12" s="13" t="s">
        <v>24</v>
      </c>
      <c r="E12" s="13" t="s">
        <v>22</v>
      </c>
      <c r="F12" s="13" t="s">
        <v>21</v>
      </c>
      <c r="G12" s="14" t="s">
        <v>23</v>
      </c>
    </row>
    <row r="13" spans="2:8" s="21" customFormat="1" ht="17.25" customHeight="1" x14ac:dyDescent="0.25">
      <c r="B13" s="8"/>
      <c r="C13" s="9">
        <v>0</v>
      </c>
      <c r="D13" s="33" t="s">
        <v>25</v>
      </c>
      <c r="E13" s="34">
        <f>SUM(E14:E16)</f>
        <v>0</v>
      </c>
      <c r="F13" s="35">
        <v>20</v>
      </c>
      <c r="G13" s="36">
        <f>ПозиционноеЦеновое2[[#This Row],[Цена, руб (без НДС)]]*(ПозиционноеЦеновое2[[#This Row],[НДС (%)]]/100+1)</f>
        <v>0</v>
      </c>
      <c r="H13" s="8"/>
    </row>
    <row r="14" spans="2:8" s="21" customFormat="1" ht="17.25" customHeight="1" x14ac:dyDescent="0.25">
      <c r="B14" s="8"/>
      <c r="C14" s="9">
        <v>1</v>
      </c>
      <c r="D14" s="45" t="s">
        <v>47</v>
      </c>
      <c r="E14" s="28">
        <v>0</v>
      </c>
      <c r="F14" s="29">
        <f>$F$13</f>
        <v>20</v>
      </c>
      <c r="G14" s="30">
        <f>ПозиционноеЦеновое2[[#This Row],[Цена, руб (без НДС)]]*(ПозиционноеЦеновое2[[#This Row],[НДС (%)]]/100+1)</f>
        <v>0</v>
      </c>
      <c r="H14" s="8"/>
    </row>
    <row r="15" spans="2:8" s="21" customFormat="1" ht="17.25" customHeight="1" x14ac:dyDescent="0.25">
      <c r="B15" s="8"/>
      <c r="C15" s="9">
        <v>2</v>
      </c>
      <c r="D15" s="46" t="s">
        <v>48</v>
      </c>
      <c r="E15" s="31">
        <v>0</v>
      </c>
      <c r="F15" s="29">
        <f t="shared" ref="F15:F16" si="0">$F$13</f>
        <v>20</v>
      </c>
      <c r="G15" s="32">
        <f>ПозиционноеЦеновое2[[#This Row],[Цена, руб (без НДС)]]*(ПозиционноеЦеновое2[[#This Row],[НДС (%)]]/100+1)</f>
        <v>0</v>
      </c>
      <c r="H15" s="8"/>
    </row>
    <row r="16" spans="2:8" s="21" customFormat="1" ht="17.25" customHeight="1" x14ac:dyDescent="0.25">
      <c r="B16" s="8"/>
      <c r="C16" s="9">
        <v>3</v>
      </c>
      <c r="D16" s="47" t="s">
        <v>49</v>
      </c>
      <c r="E16" s="28">
        <f>SUM(E17:E18)</f>
        <v>0</v>
      </c>
      <c r="F16" s="29">
        <f t="shared" si="0"/>
        <v>20</v>
      </c>
      <c r="G16" s="30">
        <f>ПозиционноеЦеновое2[[#This Row],[Цена, руб (без НДС)]]*(ПозиционноеЦеновое2[[#This Row],[НДС (%)]]/100+1)</f>
        <v>0</v>
      </c>
      <c r="H16" s="8"/>
    </row>
    <row r="17" spans="3:7" s="22" customFormat="1" ht="17.25" customHeight="1" x14ac:dyDescent="0.25">
      <c r="C17" s="23"/>
    </row>
    <row r="18" spans="3:7" s="22" customFormat="1" ht="15.75" x14ac:dyDescent="0.25">
      <c r="C18" s="41"/>
      <c r="D18" s="41"/>
      <c r="E18" s="41"/>
      <c r="F18" s="41"/>
      <c r="G18" s="41"/>
    </row>
    <row r="19" spans="3:7" s="22" customFormat="1" ht="17.25" customHeight="1" x14ac:dyDescent="0.25"/>
    <row r="20" spans="3:7" s="22" customFormat="1" ht="17.25" customHeight="1" x14ac:dyDescent="0.25"/>
    <row r="21" spans="3:7" s="22" customFormat="1" ht="17.25" customHeight="1" x14ac:dyDescent="0.25"/>
    <row r="22" spans="3:7" ht="17.25" customHeight="1" x14ac:dyDescent="0.25">
      <c r="C22" s="22"/>
      <c r="D22" s="22"/>
      <c r="E22" s="22"/>
      <c r="F22" s="22"/>
      <c r="G22" s="22"/>
    </row>
    <row r="23" spans="3:7" ht="17.25" customHeight="1" x14ac:dyDescent="0.25">
      <c r="C23" s="22"/>
      <c r="D23" s="22"/>
      <c r="E23" s="22"/>
      <c r="F23" s="22"/>
      <c r="G23" s="22"/>
    </row>
    <row r="24" spans="3:7" ht="17.25" customHeight="1" x14ac:dyDescent="0.25">
      <c r="C24" s="22"/>
      <c r="D24" s="22"/>
      <c r="E24" s="22"/>
      <c r="F24" s="22"/>
      <c r="G24" s="22"/>
    </row>
    <row r="25" spans="3:7" ht="17.25" customHeight="1" x14ac:dyDescent="0.25">
      <c r="C25" s="22"/>
      <c r="D25" s="22"/>
      <c r="E25" s="22"/>
      <c r="F25" s="22"/>
      <c r="G25" s="22"/>
    </row>
    <row r="26" spans="3:7" ht="17.25" customHeight="1" x14ac:dyDescent="0.25">
      <c r="C26" s="22"/>
      <c r="D26" s="22"/>
      <c r="E26" s="22"/>
      <c r="F26" s="22"/>
      <c r="G26" s="22"/>
    </row>
    <row r="27" spans="3:7" ht="17.25" customHeight="1" x14ac:dyDescent="0.25">
      <c r="C27" s="22"/>
      <c r="D27" s="22"/>
      <c r="E27" s="22"/>
      <c r="F27" s="22"/>
      <c r="G27" s="22"/>
    </row>
  </sheetData>
  <sheetProtection formatRows="0" insertRows="0" deleteRows="0" sort="0"/>
  <mergeCells count="10">
    <mergeCell ref="C1:G1"/>
    <mergeCell ref="C4:D4"/>
    <mergeCell ref="E4:G4"/>
    <mergeCell ref="C18:G18"/>
    <mergeCell ref="C7:D7"/>
    <mergeCell ref="C6:D6"/>
    <mergeCell ref="E6:G6"/>
    <mergeCell ref="E7:G7"/>
    <mergeCell ref="C5:D5"/>
    <mergeCell ref="E5:G5"/>
  </mergeCells>
  <dataValidations count="3">
    <dataValidation type="decimal" operator="greaterThanOrEqual" allowBlank="1" showInputMessage="1" showErrorMessage="1" prompt="Только число, больше или равное нулю._x000a__x000a_Знак % ставится автоматически." sqref="F13:F16">
      <formula1>0</formula1>
    </dataValidation>
    <dataValidation type="decimal" operator="greaterThanOrEqual" allowBlank="1" showInputMessage="1" showErrorMessage="1" prompt="Только число, больше или равное нулю" sqref="G13:G16 E13:E16">
      <formula1>0</formula1>
    </dataValidation>
    <dataValidation type="list" allowBlank="1" showInputMessage="1" showErrorMessage="1" prompt="Выбрать из списка." sqref="E10">
      <formula1>"ОСНО,УСН,НПД"</formula1>
    </dataValidation>
  </dataValidations>
  <pageMargins left="0.23622047244094491" right="0.23622047244094491" top="0.74803149606299213" bottom="0.74803149606299213" header="0.31496062992125984" footer="0.31496062992125984"/>
  <pageSetup paperSize="9" scale="85" orientation="landscape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selection activeCell="A9" sqref="A9"/>
    </sheetView>
  </sheetViews>
  <sheetFormatPr defaultRowHeight="15" x14ac:dyDescent="0.25"/>
  <cols>
    <col min="1" max="1" width="127" customWidth="1"/>
  </cols>
  <sheetData>
    <row r="1" spans="1:6" x14ac:dyDescent="0.25">
      <c r="A1" s="27" t="s">
        <v>46</v>
      </c>
    </row>
    <row r="2" spans="1:6" x14ac:dyDescent="0.25">
      <c r="A2" s="26" t="s">
        <v>45</v>
      </c>
    </row>
    <row r="3" spans="1:6" x14ac:dyDescent="0.25">
      <c r="A3" s="25" t="s">
        <v>44</v>
      </c>
    </row>
    <row r="4" spans="1:6" x14ac:dyDescent="0.25">
      <c r="A4" s="26" t="s">
        <v>43</v>
      </c>
    </row>
    <row r="5" spans="1:6" x14ac:dyDescent="0.25">
      <c r="A5" s="25" t="s">
        <v>42</v>
      </c>
    </row>
    <row r="6" spans="1:6" x14ac:dyDescent="0.25">
      <c r="A6" s="26" t="s">
        <v>41</v>
      </c>
    </row>
    <row r="7" spans="1:6" x14ac:dyDescent="0.25">
      <c r="A7" s="25" t="s">
        <v>40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26" t="s">
        <v>39</v>
      </c>
    </row>
    <row r="9" spans="1:6" x14ac:dyDescent="0.25">
      <c r="A9" s="25" t="s">
        <v>38</v>
      </c>
    </row>
    <row r="10" spans="1:6" x14ac:dyDescent="0.25">
      <c r="A10" s="26" t="s">
        <v>37</v>
      </c>
    </row>
    <row r="11" spans="1:6" x14ac:dyDescent="0.25">
      <c r="A11" s="25" t="s">
        <v>36</v>
      </c>
    </row>
    <row r="12" spans="1:6" x14ac:dyDescent="0.25">
      <c r="A12" s="26" t="s">
        <v>35</v>
      </c>
    </row>
    <row r="13" spans="1:6" x14ac:dyDescent="0.25">
      <c r="A13" s="25" t="s">
        <v>34</v>
      </c>
    </row>
    <row r="14" spans="1:6" x14ac:dyDescent="0.25">
      <c r="A14" s="24" t="s">
        <v>33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Props1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4C14AA81-9BB1-4971-B518-7E615947A80E}">
  <ds:schemaRefs/>
</ds:datastoreItem>
</file>

<file path=customXml/itemProps3.xml><?xml version="1.0" encoding="utf-8"?>
<ds:datastoreItem xmlns:ds="http://schemas.openxmlformats.org/officeDocument/2006/customXml" ds:itemID="{C67E4BC4-E4CE-4B71-85A2-5F8B723187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ID</vt:lpstr>
      <vt:lpstr>Выборы</vt:lpstr>
      <vt:lpstr>ЦП ПИР кратко</vt:lpstr>
      <vt:lpstr>Способы закупок</vt:lpstr>
      <vt:lpstr>'ЦП ПИР кратко'!Область_печати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2023-04-28T07:56:49Z</dcterms:modified>
  <cp:category>Формы;Закупочная документация</cp:category>
</cp:coreProperties>
</file>